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39860\Desktop\"/>
    </mc:Choice>
  </mc:AlternateContent>
  <xr:revisionPtr revIDLastSave="0" documentId="13_ncr:1_{033D7E50-11A6-4F1A-903F-F8EEE06E0FC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1" i="1" l="1"/>
  <c r="G125" i="1"/>
  <c r="G119" i="1"/>
  <c r="G113" i="1"/>
  <c r="G107" i="1"/>
  <c r="G104" i="1"/>
  <c r="G101" i="1"/>
  <c r="G95" i="1"/>
  <c r="G92" i="1"/>
  <c r="G89" i="1"/>
  <c r="G83" i="1"/>
  <c r="G77" i="1"/>
  <c r="G71" i="1"/>
  <c r="G53" i="1"/>
  <c r="G32" i="1"/>
  <c r="G26" i="1"/>
  <c r="G23" i="1"/>
  <c r="G20" i="1"/>
  <c r="G137" i="1" s="1"/>
  <c r="G146" i="1" s="1"/>
  <c r="G149" i="1" s="1"/>
</calcChain>
</file>

<file path=xl/sharedStrings.xml><?xml version="1.0" encoding="utf-8"?>
<sst xmlns="http://schemas.openxmlformats.org/spreadsheetml/2006/main" count="263" uniqueCount="72">
  <si>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</si>
  <si>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</si>
  <si>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</si>
  <si>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</si>
  <si>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</si>
  <si>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</si>
  <si>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</si>
  <si>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</si>
  <si>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メンテ　第996-1号</t>
  </si>
  <si>
    <t>　業務名</t>
  </si>
  <si>
    <t>国道338号外橋梁アセットマネジメント定期点検業務委託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</si>
  <si>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</si>
  <si>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</si>
  <si>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</si>
  <si>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</si>
  <si>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</si>
  <si>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</si>
  <si>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</si>
  <si>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</si>
  <si>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</si>
  <si>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</si>
  <si>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</si>
  <si>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36　橋</t>
  </si>
  <si>
    <t>道路施設点検</t>
  </si>
  <si>
    <t/>
  </si>
  <si>
    <t>式</t>
  </si>
  <si>
    <t>橋梁定期点検</t>
  </si>
  <si>
    <t>現地踏査　</t>
  </si>
  <si>
    <t>定期点検(Ａグループ)</t>
  </si>
  <si>
    <t>12橋</t>
  </si>
  <si>
    <t>定期点検　</t>
  </si>
  <si>
    <t>梯子、B&lt;6m、N≦3径間</t>
  </si>
  <si>
    <t>橋</t>
  </si>
  <si>
    <t xml:space="preserve">定期点検 </t>
  </si>
  <si>
    <t>梯子、6m≦B&lt;12m、N≦3径間</t>
  </si>
  <si>
    <t>梯子、B≧12m、N≦3径間</t>
  </si>
  <si>
    <t>高所作業車、B&lt;6m、N≧7径間</t>
  </si>
  <si>
    <t>橋梁点検車、B&lt;6m、N≦3径間</t>
  </si>
  <si>
    <t>橋梁点検車、6m≦B&lt;12m、N≦3径間</t>
  </si>
  <si>
    <t>定期点検(Ｂグループ)</t>
  </si>
  <si>
    <t>24橋</t>
  </si>
  <si>
    <t>機材なし、B&lt;6m、N≦3径間</t>
  </si>
  <si>
    <t>機材なし、6m≦B&lt;12m、N≦3径間</t>
  </si>
  <si>
    <t>点検調書作成　</t>
  </si>
  <si>
    <t>点検調書作成（Aグループのみ）</t>
  </si>
  <si>
    <t>報告様式作成</t>
  </si>
  <si>
    <t>報告書作成　</t>
  </si>
  <si>
    <t>共通</t>
  </si>
  <si>
    <t>共通(橋梁定期点検)</t>
  </si>
  <si>
    <t>打合せ等</t>
  </si>
  <si>
    <t>打合せ　</t>
  </si>
  <si>
    <t>当初、中間2回、最終　計4回</t>
  </si>
  <si>
    <t>直接経費</t>
  </si>
  <si>
    <t>旅費交通費</t>
  </si>
  <si>
    <t>旅費(率計上･宿泊無)</t>
  </si>
  <si>
    <t>電子成果品作成費</t>
  </si>
  <si>
    <t>電子成果品作成費(設計)</t>
  </si>
  <si>
    <t>機械経費(橋梁定期点検)</t>
  </si>
  <si>
    <t>使用料</t>
  </si>
  <si>
    <t>システム費用</t>
  </si>
  <si>
    <t>安全費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</si>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</sst>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4"/>
  <sheetViews>
    <sheetView tabSelected="1" workbookViewId="0">
      <selection activeCell="E6" sqref="E6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G26+G32+G53+G71+G77+G83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27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25</v>
      </c>
      <c r="F31" s="18">
        <v>1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 t="s">
        <v>28</v>
      </c>
      <c r="D32" s="11"/>
      <c r="E32" s="15"/>
      <c r="F32" s="17"/>
      <c r="G32" s="42">
        <f>G35+G38+G41+G44+G47+G50</f>
        <v>0</v>
      </c>
      <c r="H32" s="8" t="s">
        <v>24</v>
      </c>
      <c r="J32" s="20">
        <v>5</v>
      </c>
      <c r="K32" s="20">
        <v>3</v>
      </c>
    </row>
    <row r="33" spans="1:11" ht="15" customHeight="1" x14ac:dyDescent="0.15">
      <c r="A33" s="9"/>
      <c r="B33" s="10"/>
      <c r="C33" s="10" t="s">
        <v>29</v>
      </c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30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 t="s">
        <v>31</v>
      </c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32</v>
      </c>
      <c r="F37" s="18">
        <v>1</v>
      </c>
      <c r="G37" s="43"/>
      <c r="H37" s="19"/>
      <c r="J37" s="20"/>
      <c r="K37" s="20"/>
    </row>
    <row r="38" spans="1:11" ht="15" customHeight="1" x14ac:dyDescent="0.15">
      <c r="A38" s="9"/>
      <c r="B38" s="10"/>
      <c r="C38" s="10"/>
      <c r="D38" s="11" t="s">
        <v>33</v>
      </c>
      <c r="E38" s="15"/>
      <c r="F38" s="17"/>
      <c r="G38" s="43"/>
      <c r="H38" s="8" t="s">
        <v>24</v>
      </c>
      <c r="J38" s="20">
        <v>7</v>
      </c>
      <c r="K38" s="20">
        <v>4</v>
      </c>
    </row>
    <row r="39" spans="1:11" ht="15" customHeight="1" x14ac:dyDescent="0.15">
      <c r="A39" s="9"/>
      <c r="B39" s="10"/>
      <c r="C39" s="10"/>
      <c r="D39" s="11" t="s">
        <v>34</v>
      </c>
      <c r="E39" s="15" t="s">
        <v>24</v>
      </c>
      <c r="F39" s="17"/>
      <c r="G39" s="43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32</v>
      </c>
      <c r="F40" s="18">
        <v>2</v>
      </c>
      <c r="G40" s="43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33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 t="s">
        <v>35</v>
      </c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32</v>
      </c>
      <c r="F43" s="18">
        <v>3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33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 t="s">
        <v>36</v>
      </c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32</v>
      </c>
      <c r="F46" s="18">
        <v>2</v>
      </c>
      <c r="G46" s="43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33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 t="s">
        <v>37</v>
      </c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32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33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 t="s">
        <v>38</v>
      </c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32</v>
      </c>
      <c r="F52" s="18">
        <v>3</v>
      </c>
      <c r="G52" s="43"/>
      <c r="H52" s="19"/>
      <c r="J52" s="20"/>
      <c r="K52" s="20"/>
    </row>
    <row r="53" spans="1:11" ht="15" customHeight="1" x14ac:dyDescent="0.15">
      <c r="A53" s="9"/>
      <c r="B53" s="10"/>
      <c r="C53" s="10" t="s">
        <v>39</v>
      </c>
      <c r="D53" s="11"/>
      <c r="E53" s="15"/>
      <c r="F53" s="17"/>
      <c r="G53" s="42">
        <f>G56+G59+G62+G65+G68</f>
        <v>0</v>
      </c>
      <c r="H53" s="8" t="s">
        <v>24</v>
      </c>
      <c r="J53" s="20">
        <v>12</v>
      </c>
      <c r="K53" s="20">
        <v>3</v>
      </c>
    </row>
    <row r="54" spans="1:11" ht="15" customHeight="1" x14ac:dyDescent="0.15">
      <c r="A54" s="9"/>
      <c r="B54" s="10"/>
      <c r="C54" s="10" t="s">
        <v>40</v>
      </c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33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 t="s">
        <v>41</v>
      </c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32</v>
      </c>
      <c r="F58" s="18">
        <v>2</v>
      </c>
      <c r="G58" s="43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33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 t="s">
        <v>42</v>
      </c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32</v>
      </c>
      <c r="F61" s="18">
        <v>14</v>
      </c>
      <c r="G61" s="43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33</v>
      </c>
      <c r="E62" s="15"/>
      <c r="F62" s="17"/>
      <c r="G62" s="43"/>
      <c r="H62" s="8" t="s">
        <v>24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 t="s">
        <v>31</v>
      </c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32</v>
      </c>
      <c r="F64" s="18">
        <v>1</v>
      </c>
      <c r="G64" s="43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33</v>
      </c>
      <c r="E65" s="15"/>
      <c r="F65" s="17"/>
      <c r="G65" s="43"/>
      <c r="H65" s="8" t="s">
        <v>24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 t="s">
        <v>34</v>
      </c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32</v>
      </c>
      <c r="F67" s="18">
        <v>6</v>
      </c>
      <c r="G67" s="43"/>
      <c r="H67" s="19"/>
      <c r="J67" s="20"/>
      <c r="K67" s="20"/>
    </row>
    <row r="68" spans="1:11" ht="15" customHeight="1" x14ac:dyDescent="0.15">
      <c r="A68" s="9"/>
      <c r="B68" s="10"/>
      <c r="C68" s="10"/>
      <c r="D68" s="11" t="s">
        <v>33</v>
      </c>
      <c r="E68" s="15"/>
      <c r="F68" s="17"/>
      <c r="G68" s="43"/>
      <c r="H68" s="8" t="s">
        <v>24</v>
      </c>
      <c r="J68" s="20">
        <v>17</v>
      </c>
      <c r="K68" s="20">
        <v>4</v>
      </c>
    </row>
    <row r="69" spans="1:11" ht="15" customHeight="1" x14ac:dyDescent="0.15">
      <c r="A69" s="9"/>
      <c r="B69" s="10"/>
      <c r="C69" s="10"/>
      <c r="D69" s="11" t="s">
        <v>35</v>
      </c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32</v>
      </c>
      <c r="F70" s="18">
        <v>1</v>
      </c>
      <c r="G70" s="43"/>
      <c r="H70" s="19"/>
      <c r="J70" s="20"/>
      <c r="K70" s="20"/>
    </row>
    <row r="71" spans="1:11" ht="15" customHeight="1" x14ac:dyDescent="0.15">
      <c r="A71" s="9"/>
      <c r="B71" s="10"/>
      <c r="C71" s="10" t="s">
        <v>43</v>
      </c>
      <c r="D71" s="11"/>
      <c r="E71" s="15"/>
      <c r="F71" s="17"/>
      <c r="G71" s="42">
        <f>G74</f>
        <v>0</v>
      </c>
      <c r="H71" s="8" t="s">
        <v>24</v>
      </c>
      <c r="J71" s="20">
        <v>18</v>
      </c>
      <c r="K71" s="20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44</v>
      </c>
      <c r="E74" s="15"/>
      <c r="F74" s="17"/>
      <c r="G74" s="43"/>
      <c r="H74" s="8" t="s">
        <v>24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32</v>
      </c>
      <c r="F76" s="18">
        <v>12</v>
      </c>
      <c r="G76" s="43"/>
      <c r="H76" s="19"/>
      <c r="J76" s="20"/>
      <c r="K76" s="20"/>
    </row>
    <row r="77" spans="1:11" ht="15" customHeight="1" x14ac:dyDescent="0.15">
      <c r="A77" s="9"/>
      <c r="B77" s="10"/>
      <c r="C77" s="10" t="s">
        <v>45</v>
      </c>
      <c r="D77" s="11"/>
      <c r="E77" s="15"/>
      <c r="F77" s="17"/>
      <c r="G77" s="42">
        <f>G80</f>
        <v>0</v>
      </c>
      <c r="H77" s="8" t="s">
        <v>24</v>
      </c>
      <c r="J77" s="20">
        <v>20</v>
      </c>
      <c r="K77" s="20">
        <v>3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/>
      <c r="C80" s="10"/>
      <c r="D80" s="11" t="s">
        <v>45</v>
      </c>
      <c r="E80" s="15"/>
      <c r="F80" s="17"/>
      <c r="G80" s="43"/>
      <c r="H80" s="8" t="s">
        <v>24</v>
      </c>
      <c r="J80" s="20">
        <v>21</v>
      </c>
      <c r="K80" s="20">
        <v>4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3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32</v>
      </c>
      <c r="F82" s="18">
        <v>36</v>
      </c>
      <c r="G82" s="43"/>
      <c r="H82" s="19"/>
      <c r="J82" s="20"/>
      <c r="K82" s="20"/>
    </row>
    <row r="83" spans="1:11" ht="15" customHeight="1" x14ac:dyDescent="0.15">
      <c r="A83" s="9"/>
      <c r="B83" s="10"/>
      <c r="C83" s="10" t="s">
        <v>46</v>
      </c>
      <c r="D83" s="11"/>
      <c r="E83" s="15"/>
      <c r="F83" s="17"/>
      <c r="G83" s="42">
        <f>G86</f>
        <v>0</v>
      </c>
      <c r="H83" s="8" t="s">
        <v>24</v>
      </c>
      <c r="J83" s="20">
        <v>22</v>
      </c>
      <c r="K83" s="20">
        <v>3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2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2"/>
      <c r="H85" s="19"/>
      <c r="J85" s="20"/>
      <c r="K85" s="20"/>
    </row>
    <row r="86" spans="1:11" ht="15" customHeight="1" x14ac:dyDescent="0.15">
      <c r="A86" s="9"/>
      <c r="B86" s="10"/>
      <c r="C86" s="10"/>
      <c r="D86" s="11" t="s">
        <v>46</v>
      </c>
      <c r="E86" s="15"/>
      <c r="F86" s="17"/>
      <c r="G86" s="43"/>
      <c r="H86" s="8" t="s">
        <v>24</v>
      </c>
      <c r="J86" s="20">
        <v>23</v>
      </c>
      <c r="K86" s="20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3"/>
      <c r="H88" s="19"/>
      <c r="J88" s="20"/>
      <c r="K88" s="20"/>
    </row>
    <row r="89" spans="1:11" ht="15" customHeight="1" x14ac:dyDescent="0.15">
      <c r="A89" s="9" t="s">
        <v>47</v>
      </c>
      <c r="B89" s="10"/>
      <c r="C89" s="10"/>
      <c r="D89" s="11"/>
      <c r="E89" s="15"/>
      <c r="F89" s="17"/>
      <c r="G89" s="42">
        <f>G92</f>
        <v>0</v>
      </c>
      <c r="H89" s="8" t="s">
        <v>24</v>
      </c>
      <c r="J89" s="20">
        <v>24</v>
      </c>
      <c r="K89" s="20">
        <v>1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2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2"/>
      <c r="H91" s="19"/>
      <c r="J91" s="20"/>
      <c r="K91" s="20"/>
    </row>
    <row r="92" spans="1:11" ht="15" customHeight="1" x14ac:dyDescent="0.15">
      <c r="A92" s="9"/>
      <c r="B92" s="10" t="s">
        <v>48</v>
      </c>
      <c r="C92" s="10"/>
      <c r="D92" s="11"/>
      <c r="E92" s="15"/>
      <c r="F92" s="17"/>
      <c r="G92" s="42">
        <f>G95</f>
        <v>0</v>
      </c>
      <c r="H92" s="8" t="s">
        <v>24</v>
      </c>
      <c r="J92" s="20">
        <v>25</v>
      </c>
      <c r="K92" s="20">
        <v>2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2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2"/>
      <c r="H94" s="19"/>
      <c r="J94" s="20"/>
      <c r="K94" s="20"/>
    </row>
    <row r="95" spans="1:11" ht="15" customHeight="1" x14ac:dyDescent="0.15">
      <c r="A95" s="9"/>
      <c r="B95" s="10"/>
      <c r="C95" s="10" t="s">
        <v>49</v>
      </c>
      <c r="D95" s="11"/>
      <c r="E95" s="15"/>
      <c r="F95" s="17"/>
      <c r="G95" s="42">
        <f>G98</f>
        <v>0</v>
      </c>
      <c r="H95" s="8" t="s">
        <v>24</v>
      </c>
      <c r="J95" s="20">
        <v>26</v>
      </c>
      <c r="K95" s="20">
        <v>3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2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2"/>
      <c r="H97" s="19"/>
      <c r="J97" s="20"/>
      <c r="K97" s="20"/>
    </row>
    <row r="98" spans="1:11" ht="15" customHeight="1" x14ac:dyDescent="0.15">
      <c r="A98" s="9"/>
      <c r="B98" s="10"/>
      <c r="C98" s="10"/>
      <c r="D98" s="11" t="s">
        <v>50</v>
      </c>
      <c r="E98" s="15"/>
      <c r="F98" s="17"/>
      <c r="G98" s="43"/>
      <c r="H98" s="8" t="s">
        <v>24</v>
      </c>
      <c r="J98" s="20">
        <v>27</v>
      </c>
      <c r="K98" s="20">
        <v>4</v>
      </c>
    </row>
    <row r="99" spans="1:11" ht="15" customHeight="1" x14ac:dyDescent="0.15">
      <c r="A99" s="9"/>
      <c r="B99" s="10"/>
      <c r="C99" s="10"/>
      <c r="D99" s="11" t="s">
        <v>51</v>
      </c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3"/>
      <c r="H100" s="19"/>
      <c r="J100" s="20"/>
      <c r="K100" s="20"/>
    </row>
    <row r="101" spans="1:11" ht="15" customHeight="1" x14ac:dyDescent="0.15">
      <c r="A101" s="9" t="s">
        <v>52</v>
      </c>
      <c r="B101" s="10"/>
      <c r="C101" s="10"/>
      <c r="D101" s="11"/>
      <c r="E101" s="15"/>
      <c r="F101" s="17"/>
      <c r="G101" s="42">
        <f>G104</f>
        <v>0</v>
      </c>
      <c r="H101" s="8" t="s">
        <v>24</v>
      </c>
      <c r="J101" s="20">
        <v>28</v>
      </c>
      <c r="K101" s="20">
        <v>1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2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2"/>
      <c r="H103" s="19"/>
      <c r="J103" s="20"/>
      <c r="K103" s="20"/>
    </row>
    <row r="104" spans="1:11" ht="15" customHeight="1" x14ac:dyDescent="0.15">
      <c r="A104" s="9"/>
      <c r="B104" s="10" t="s">
        <v>52</v>
      </c>
      <c r="C104" s="10"/>
      <c r="D104" s="11"/>
      <c r="E104" s="15"/>
      <c r="F104" s="17"/>
      <c r="G104" s="42">
        <f>G107+G113+G119+G125+G131</f>
        <v>0</v>
      </c>
      <c r="H104" s="8" t="s">
        <v>24</v>
      </c>
      <c r="J104" s="20">
        <v>29</v>
      </c>
      <c r="K104" s="20">
        <v>2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2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2"/>
      <c r="H106" s="19"/>
      <c r="J106" s="20"/>
      <c r="K106" s="20"/>
    </row>
    <row r="107" spans="1:11" ht="15" customHeight="1" x14ac:dyDescent="0.15">
      <c r="A107" s="9"/>
      <c r="B107" s="10"/>
      <c r="C107" s="10" t="s">
        <v>53</v>
      </c>
      <c r="D107" s="11"/>
      <c r="E107" s="15"/>
      <c r="F107" s="17"/>
      <c r="G107" s="42">
        <f>G110</f>
        <v>0</v>
      </c>
      <c r="H107" s="8" t="s">
        <v>24</v>
      </c>
      <c r="J107" s="20">
        <v>30</v>
      </c>
      <c r="K107" s="20">
        <v>3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2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2"/>
      <c r="H109" s="19"/>
      <c r="J109" s="20"/>
      <c r="K109" s="20"/>
    </row>
    <row r="110" spans="1:11" ht="15" customHeight="1" x14ac:dyDescent="0.15">
      <c r="A110" s="9"/>
      <c r="B110" s="10"/>
      <c r="C110" s="10"/>
      <c r="D110" s="11" t="s">
        <v>54</v>
      </c>
      <c r="E110" s="15"/>
      <c r="F110" s="17"/>
      <c r="G110" s="43"/>
      <c r="H110" s="8" t="s">
        <v>24</v>
      </c>
      <c r="J110" s="20">
        <v>31</v>
      </c>
      <c r="K110" s="20">
        <v>4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3"/>
      <c r="H112" s="19"/>
      <c r="J112" s="20"/>
      <c r="K112" s="20"/>
    </row>
    <row r="113" spans="1:11" ht="15" customHeight="1" x14ac:dyDescent="0.15">
      <c r="A113" s="9"/>
      <c r="B113" s="10"/>
      <c r="C113" s="10" t="s">
        <v>55</v>
      </c>
      <c r="D113" s="11"/>
      <c r="E113" s="15"/>
      <c r="F113" s="17"/>
      <c r="G113" s="42">
        <f>G116</f>
        <v>0</v>
      </c>
      <c r="H113" s="8" t="s">
        <v>24</v>
      </c>
      <c r="J113" s="20">
        <v>32</v>
      </c>
      <c r="K113" s="20">
        <v>3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2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2"/>
      <c r="H115" s="19"/>
      <c r="J115" s="20"/>
      <c r="K115" s="20"/>
    </row>
    <row r="116" spans="1:11" ht="15" customHeight="1" x14ac:dyDescent="0.15">
      <c r="A116" s="9"/>
      <c r="B116" s="10"/>
      <c r="C116" s="10"/>
      <c r="D116" s="11" t="s">
        <v>56</v>
      </c>
      <c r="E116" s="15"/>
      <c r="F116" s="17"/>
      <c r="G116" s="43"/>
      <c r="H116" s="8" t="s">
        <v>24</v>
      </c>
      <c r="J116" s="20">
        <v>33</v>
      </c>
      <c r="K116" s="20">
        <v>4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3"/>
      <c r="H118" s="19"/>
      <c r="J118" s="20"/>
      <c r="K118" s="20"/>
    </row>
    <row r="119" spans="1:11" ht="15" customHeight="1" x14ac:dyDescent="0.15">
      <c r="A119" s="9"/>
      <c r="B119" s="10"/>
      <c r="C119" s="10" t="s">
        <v>57</v>
      </c>
      <c r="D119" s="11"/>
      <c r="E119" s="15"/>
      <c r="F119" s="17"/>
      <c r="G119" s="42">
        <f>G122</f>
        <v>0</v>
      </c>
      <c r="H119" s="8" t="s">
        <v>24</v>
      </c>
      <c r="J119" s="20">
        <v>34</v>
      </c>
      <c r="K119" s="20">
        <v>3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2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2"/>
      <c r="H121" s="19"/>
      <c r="J121" s="20"/>
      <c r="K121" s="20"/>
    </row>
    <row r="122" spans="1:11" ht="15" customHeight="1" x14ac:dyDescent="0.15">
      <c r="A122" s="9"/>
      <c r="B122" s="10"/>
      <c r="C122" s="10"/>
      <c r="D122" s="11" t="s">
        <v>57</v>
      </c>
      <c r="E122" s="15"/>
      <c r="F122" s="17"/>
      <c r="G122" s="43"/>
      <c r="H122" s="8" t="s">
        <v>24</v>
      </c>
      <c r="J122" s="20">
        <v>35</v>
      </c>
      <c r="K122" s="20">
        <v>4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3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3"/>
      <c r="H124" s="19"/>
      <c r="J124" s="20"/>
      <c r="K124" s="20"/>
    </row>
    <row r="125" spans="1:11" ht="15" customHeight="1" x14ac:dyDescent="0.15">
      <c r="A125" s="9"/>
      <c r="B125" s="10"/>
      <c r="C125" s="10" t="s">
        <v>58</v>
      </c>
      <c r="D125" s="11"/>
      <c r="E125" s="15"/>
      <c r="F125" s="17"/>
      <c r="G125" s="42">
        <f>G128</f>
        <v>0</v>
      </c>
      <c r="H125" s="8" t="s">
        <v>24</v>
      </c>
      <c r="J125" s="20">
        <v>36</v>
      </c>
      <c r="K125" s="20">
        <v>3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2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2"/>
      <c r="H127" s="19"/>
      <c r="J127" s="20"/>
      <c r="K127" s="20"/>
    </row>
    <row r="128" spans="1:11" ht="15" customHeight="1" x14ac:dyDescent="0.15">
      <c r="A128" s="9"/>
      <c r="B128" s="10"/>
      <c r="C128" s="10"/>
      <c r="D128" s="11" t="s">
        <v>59</v>
      </c>
      <c r="E128" s="15"/>
      <c r="F128" s="17"/>
      <c r="G128" s="43"/>
      <c r="H128" s="8" t="s">
        <v>24</v>
      </c>
      <c r="J128" s="20">
        <v>37</v>
      </c>
      <c r="K128" s="20">
        <v>4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3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3"/>
      <c r="H130" s="19"/>
      <c r="J130" s="20"/>
      <c r="K130" s="20"/>
    </row>
    <row r="131" spans="1:11" ht="15" customHeight="1" x14ac:dyDescent="0.15">
      <c r="A131" s="9"/>
      <c r="B131" s="10"/>
      <c r="C131" s="10" t="s">
        <v>60</v>
      </c>
      <c r="D131" s="11"/>
      <c r="E131" s="15"/>
      <c r="F131" s="17"/>
      <c r="G131" s="42">
        <f>G134</f>
        <v>0</v>
      </c>
      <c r="H131" s="8" t="s">
        <v>24</v>
      </c>
      <c r="J131" s="20">
        <v>38</v>
      </c>
      <c r="K131" s="20">
        <v>3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2"/>
      <c r="H132" s="8" t="s">
        <v>24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2"/>
      <c r="H133" s="19"/>
      <c r="J133" s="20"/>
      <c r="K133" s="20"/>
    </row>
    <row r="134" spans="1:11" ht="15" customHeight="1" x14ac:dyDescent="0.15">
      <c r="A134" s="9"/>
      <c r="B134" s="10"/>
      <c r="C134" s="10"/>
      <c r="D134" s="11" t="s">
        <v>60</v>
      </c>
      <c r="E134" s="15"/>
      <c r="F134" s="17"/>
      <c r="G134" s="43"/>
      <c r="H134" s="8" t="s">
        <v>24</v>
      </c>
      <c r="J134" s="20">
        <v>39</v>
      </c>
      <c r="K134" s="20">
        <v>4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3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3"/>
      <c r="H136" s="19"/>
      <c r="J136" s="20"/>
      <c r="K136" s="20"/>
    </row>
    <row r="137" spans="1:11" ht="15" customHeight="1" x14ac:dyDescent="0.15">
      <c r="A137" s="9" t="s">
        <v>61</v>
      </c>
      <c r="B137" s="10"/>
      <c r="C137" s="10"/>
      <c r="D137" s="11"/>
      <c r="E137" s="15"/>
      <c r="F137" s="17"/>
      <c r="G137" s="42">
        <f>G17+G20+G89+G101</f>
        <v>0</v>
      </c>
      <c r="H137" s="8" t="s">
        <v>24</v>
      </c>
      <c r="J137" s="20">
        <v>40</v>
      </c>
      <c r="K137" s="20"/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2"/>
      <c r="H138" s="8" t="s">
        <v>24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2"/>
      <c r="H139" s="19"/>
      <c r="J139" s="20"/>
      <c r="K139" s="20"/>
    </row>
    <row r="140" spans="1:11" ht="15" customHeight="1" x14ac:dyDescent="0.15">
      <c r="A140" s="9" t="s">
        <v>62</v>
      </c>
      <c r="B140" s="10"/>
      <c r="C140" s="10"/>
      <c r="D140" s="11"/>
      <c r="E140" s="15"/>
      <c r="F140" s="17"/>
      <c r="G140" s="43"/>
      <c r="H140" s="8" t="s">
        <v>24</v>
      </c>
      <c r="J140" s="20">
        <v>41</v>
      </c>
      <c r="K140" s="20"/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3"/>
      <c r="H141" s="8" t="s">
        <v>24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3"/>
      <c r="H142" s="19"/>
      <c r="J142" s="20"/>
      <c r="K142" s="20"/>
    </row>
    <row r="143" spans="1:11" ht="15" customHeight="1" x14ac:dyDescent="0.15">
      <c r="A143" s="9" t="s">
        <v>63</v>
      </c>
      <c r="B143" s="10"/>
      <c r="C143" s="10"/>
      <c r="D143" s="11"/>
      <c r="E143" s="15"/>
      <c r="F143" s="17"/>
      <c r="G143" s="43"/>
      <c r="H143" s="8" t="s">
        <v>24</v>
      </c>
      <c r="J143" s="20">
        <v>42</v>
      </c>
      <c r="K143" s="20"/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3"/>
      <c r="H144" s="8" t="s">
        <v>24</v>
      </c>
      <c r="J144" s="20"/>
      <c r="K144" s="20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3"/>
      <c r="H145" s="19"/>
      <c r="J145" s="20"/>
      <c r="K145" s="20"/>
    </row>
    <row r="146" spans="1:11" ht="15" customHeight="1" x14ac:dyDescent="0.15">
      <c r="A146" s="9" t="s">
        <v>64</v>
      </c>
      <c r="B146" s="10"/>
      <c r="C146" s="10"/>
      <c r="D146" s="11"/>
      <c r="E146" s="15"/>
      <c r="F146" s="17"/>
      <c r="G146" s="42">
        <f>G137+G140+G143</f>
        <v>0</v>
      </c>
      <c r="H146" s="8" t="s">
        <v>24</v>
      </c>
      <c r="J146" s="20">
        <v>43</v>
      </c>
      <c r="K146" s="20">
        <v>30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2"/>
      <c r="H147" s="8" t="s">
        <v>24</v>
      </c>
      <c r="J147" s="20"/>
      <c r="K147" s="20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2"/>
      <c r="H148" s="19"/>
      <c r="J148" s="20"/>
      <c r="K148" s="20"/>
    </row>
    <row r="149" spans="1:11" ht="15" customHeight="1" x14ac:dyDescent="0.15">
      <c r="A149" s="21" t="s">
        <v>65</v>
      </c>
      <c r="B149" s="22"/>
      <c r="C149" s="22"/>
      <c r="D149" s="23"/>
      <c r="E149" s="27"/>
      <c r="F149" s="29"/>
      <c r="G149" s="44">
        <f>G146</f>
        <v>0</v>
      </c>
      <c r="H149" s="31" t="s">
        <v>24</v>
      </c>
      <c r="J149" s="20">
        <v>44</v>
      </c>
      <c r="K149" s="20">
        <v>30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4"/>
      <c r="H150" s="8" t="s">
        <v>24</v>
      </c>
    </row>
    <row r="151" spans="1:11" ht="15" customHeight="1" x14ac:dyDescent="0.15">
      <c r="A151" s="24"/>
      <c r="B151" s="25"/>
      <c r="C151" s="25"/>
      <c r="D151" s="26"/>
      <c r="E151" s="28" t="s">
        <v>25</v>
      </c>
      <c r="F151" s="30">
        <v>1</v>
      </c>
      <c r="G151" s="44"/>
      <c r="H151" s="32"/>
    </row>
    <row r="152" spans="1:11" x14ac:dyDescent="0.15">
      <c r="A152" s="33" t="s">
        <v>66</v>
      </c>
      <c r="B152" s="34" t="s">
        <v>67</v>
      </c>
      <c r="J152" s="20">
        <v>99999</v>
      </c>
    </row>
    <row r="153" spans="1:11" x14ac:dyDescent="0.15">
      <c r="A153" s="33" t="s">
        <v>68</v>
      </c>
      <c r="B153" s="34" t="s">
        <v>69</v>
      </c>
    </row>
    <row r="154" spans="1:11" x14ac:dyDescent="0.15">
      <c r="A154" s="33" t="s">
        <v>70</v>
      </c>
      <c r="B154" s="34" t="s">
        <v>71</v>
      </c>
    </row>
  </sheetData>
  <sheetProtection password="E69E" sheet="1" objects="1" scenarios="1"/>
  <mergeCells count="54">
    <mergeCell ref="G143:G145"/>
    <mergeCell ref="G146:G148"/>
    <mergeCell ref="G149:G151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" right="0.7" top="0.75" bottom="0.75" header="0.3" footer="0.3"/>
  <pageSetup paperSize="9" scale="59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平間　勇輝</cp:lastModifiedBy>
  <cp:lastPrinted>2026-04-13T08:27:27Z</cp:lastPrinted>
  <dcterms:created xsi:type="dcterms:W3CDTF">2026-04-13T08:23:06Z</dcterms:created>
  <dcterms:modified xsi:type="dcterms:W3CDTF">2026-04-13T08:29:39Z</dcterms:modified>
</cp:coreProperties>
</file>